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edina\Desktop\2019\ESTUDIOS DE MERCADO\SOLDADURA Y ACCESORIOS\PREGUNTAS Y PTAS\"/>
    </mc:Choice>
  </mc:AlternateContent>
  <xr:revisionPtr revIDLastSave="0" documentId="13_ncr:1_{26B30F0D-BC9D-4F84-ACAE-AAD5D54D1907}" xr6:coauthVersionLast="41" xr6:coauthVersionMax="41" xr10:uidLastSave="{00000000-0000-0000-0000-000000000000}"/>
  <bookViews>
    <workbookView xWindow="-19320" yWindow="-120" windowWidth="19440" windowHeight="15000" xr2:uid="{00000000-000D-0000-FFFF-FFFF00000000}"/>
  </bookViews>
  <sheets>
    <sheet name="Consumos anuales y promedios m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1" i="2" l="1"/>
  <c r="G56" i="2"/>
  <c r="G60" i="2"/>
  <c r="G95" i="2"/>
  <c r="G26" i="2"/>
  <c r="G29" i="2"/>
  <c r="G28" i="2"/>
  <c r="G39" i="2"/>
  <c r="G48" i="2"/>
  <c r="G3" i="2"/>
  <c r="G6" i="2"/>
  <c r="G7" i="2"/>
  <c r="G9" i="2"/>
  <c r="G11" i="2"/>
  <c r="G12" i="2"/>
  <c r="G13" i="2"/>
  <c r="G15" i="2"/>
  <c r="G19" i="2"/>
  <c r="G21" i="2"/>
  <c r="G34" i="2"/>
  <c r="G35" i="2"/>
  <c r="G49" i="2"/>
  <c r="G50" i="2"/>
  <c r="G51" i="2"/>
  <c r="G52" i="2"/>
  <c r="G53" i="2"/>
  <c r="G54" i="2"/>
  <c r="G69" i="2"/>
  <c r="G72" i="2"/>
  <c r="G75" i="2"/>
  <c r="G79" i="2"/>
  <c r="G80" i="2"/>
  <c r="G81" i="2"/>
  <c r="G89" i="2"/>
  <c r="G91" i="2"/>
  <c r="G92" i="2"/>
  <c r="G93" i="2"/>
  <c r="G94" i="2"/>
  <c r="G90" i="2"/>
  <c r="G14" i="2"/>
  <c r="G27" i="2"/>
  <c r="G62" i="2"/>
  <c r="G4" i="2"/>
  <c r="G5" i="2"/>
  <c r="G8" i="2"/>
  <c r="G10" i="2"/>
  <c r="G16" i="2"/>
  <c r="G18" i="2"/>
  <c r="G20" i="2"/>
  <c r="G23" i="2"/>
  <c r="G25" i="2"/>
  <c r="G24" i="2"/>
  <c r="G37" i="2"/>
  <c r="G38" i="2"/>
  <c r="G40" i="2"/>
  <c r="G41" i="2"/>
  <c r="G42" i="2"/>
  <c r="G44" i="2"/>
  <c r="G45" i="2"/>
  <c r="G46" i="2"/>
  <c r="G57" i="2"/>
  <c r="G58" i="2"/>
  <c r="G65" i="2"/>
  <c r="G66" i="2"/>
  <c r="G67" i="2"/>
  <c r="G70" i="2"/>
  <c r="G71" i="2"/>
  <c r="G73" i="2"/>
  <c r="G74" i="2"/>
  <c r="G76" i="2"/>
  <c r="G77" i="2"/>
  <c r="G78" i="2"/>
  <c r="G82" i="2"/>
  <c r="G83" i="2"/>
  <c r="G84" i="2"/>
  <c r="G85" i="2"/>
  <c r="G86" i="2"/>
  <c r="G87" i="2"/>
  <c r="G88" i="2"/>
  <c r="G36" i="2"/>
  <c r="G31" i="2"/>
  <c r="G68" i="2"/>
  <c r="G22" i="2"/>
  <c r="G32" i="2"/>
  <c r="G30" i="2"/>
  <c r="G33" i="2"/>
  <c r="G43" i="2"/>
  <c r="G47" i="2"/>
  <c r="G96" i="2"/>
  <c r="G59" i="2"/>
  <c r="G17" i="2"/>
  <c r="G63" i="2"/>
  <c r="G64" i="2"/>
  <c r="G55" i="2"/>
</calcChain>
</file>

<file path=xl/sharedStrings.xml><?xml version="1.0" encoding="utf-8"?>
<sst xmlns="http://schemas.openxmlformats.org/spreadsheetml/2006/main" count="288" uniqueCount="199">
  <si>
    <t>Material</t>
  </si>
  <si>
    <t>Texto breve</t>
  </si>
  <si>
    <t>120003961</t>
  </si>
  <si>
    <t>DISCO CARBOFLAP 4.1/2" X 7/8" GRANO 60</t>
  </si>
  <si>
    <t>120001851</t>
  </si>
  <si>
    <t>CONECTOR PARA CABLE REF. 2-WPC TWECO</t>
  </si>
  <si>
    <t>120001392</t>
  </si>
  <si>
    <t>ARRANCADOR REF. 9-8213 THERMAL DYNAMICS</t>
  </si>
  <si>
    <t>120003927</t>
  </si>
  <si>
    <t>BOQUILLA CERAMICA Nº6</t>
  </si>
  <si>
    <t>120003928</t>
  </si>
  <si>
    <t>BOQUILLA CERAMICA PARA PROCESO TIG #8</t>
  </si>
  <si>
    <t>120001478</t>
  </si>
  <si>
    <t>BOQUILLA CERAMICA TIG No 4</t>
  </si>
  <si>
    <t>120001490</t>
  </si>
  <si>
    <t>BOQUILLA CORTE PLASMA 1 SL 100 REF.98212</t>
  </si>
  <si>
    <t>120003929</t>
  </si>
  <si>
    <t>BOQUILLA CORTE PROPANO SERIE GPN #0</t>
  </si>
  <si>
    <t>120001494</t>
  </si>
  <si>
    <t>BOQUILLA CORTE PROPANO SERIE GPN #1</t>
  </si>
  <si>
    <t>120003931</t>
  </si>
  <si>
    <t>BOQUILLA CORTE PROPANO SERIE GPN #2</t>
  </si>
  <si>
    <t>120001495</t>
  </si>
  <si>
    <t>BOQUILLA CORTE PROPANO SERIE GPN #3</t>
  </si>
  <si>
    <t>120001496</t>
  </si>
  <si>
    <t>BOQUILLA CORTE PROPANO SERIE GPN #4</t>
  </si>
  <si>
    <t>120001498</t>
  </si>
  <si>
    <t>BOQUILLA CORTE PROPANO SERIE GPN #6</t>
  </si>
  <si>
    <t>120003671</t>
  </si>
  <si>
    <t>CEPILLO INOX CON MANGO MADERA 3 HILERAS</t>
  </si>
  <si>
    <t>120003958</t>
  </si>
  <si>
    <t>CONECTOR PARA CABLE REF. UB-3BP JACKSON</t>
  </si>
  <si>
    <t>170000265</t>
  </si>
  <si>
    <t>COPA CERAMICA PARA ELECTRODO REF. 9-8218</t>
  </si>
  <si>
    <t>120003960</t>
  </si>
  <si>
    <t>DIFUSOR DE GAS PROCESO FLUXCORE</t>
  </si>
  <si>
    <t>120001901</t>
  </si>
  <si>
    <t>DISCO CARBOFLAP 4.1/2" X 7/8"  GRANO 80</t>
  </si>
  <si>
    <t>120001902</t>
  </si>
  <si>
    <t>DISCO CARBOFLAP 7" X 7/8" GRANO 60</t>
  </si>
  <si>
    <t>120004636</t>
  </si>
  <si>
    <t>DISCO CARBOFLAP 7" X 7/8" GRANO 80</t>
  </si>
  <si>
    <t>120003962</t>
  </si>
  <si>
    <t>DISCO CORTAR PULIR META 4.1/2"X1/4"X7/8"</t>
  </si>
  <si>
    <t>120003964</t>
  </si>
  <si>
    <t>DISCO CORTAR PULIR METAL 7" X 1/8" X7/8"</t>
  </si>
  <si>
    <t>120003963</t>
  </si>
  <si>
    <t>DISCO CORTAR PULIR METAL 7"X1/4"X 7/8"</t>
  </si>
  <si>
    <t>120000297</t>
  </si>
  <si>
    <t>DISCO CORTAR REFORZA T-1 4.1/2X1/16X7/8"</t>
  </si>
  <si>
    <t>120003698</t>
  </si>
  <si>
    <t>DISCO CORTAR REFORZADO T-1 14"X 1"X3/32"</t>
  </si>
  <si>
    <t>120000300</t>
  </si>
  <si>
    <t>DISCO P/CORT Y PULIR MET 7X1/16X7/8"</t>
  </si>
  <si>
    <t>120000298</t>
  </si>
  <si>
    <t>DISCO PULIDORA P/CORTE 4.1/2X1/8X7/8"T27</t>
  </si>
  <si>
    <t>120004863</t>
  </si>
  <si>
    <t>DISCO VELCRO 5" GRANO 100</t>
  </si>
  <si>
    <t>120004077</t>
  </si>
  <si>
    <t>DISCO VELCRO 5" GRANO 120</t>
  </si>
  <si>
    <t>120004707</t>
  </si>
  <si>
    <t>DISCO VELCRO 5" GRANO 150</t>
  </si>
  <si>
    <t>120004864</t>
  </si>
  <si>
    <t>DISCO VELCRO 5" GRANO 180</t>
  </si>
  <si>
    <t>120001911</t>
  </si>
  <si>
    <t>DISCO VELCRO 5" GRANO 220</t>
  </si>
  <si>
    <t>120001912</t>
  </si>
  <si>
    <t>DISCO VELCRO 5" GRANO 320</t>
  </si>
  <si>
    <t>120004076</t>
  </si>
  <si>
    <t>DISCO VELCRO 5" GRANO 80</t>
  </si>
  <si>
    <t>120003965</t>
  </si>
  <si>
    <t>ELECTRODO DE CARBON ARCAIR  5/16"</t>
  </si>
  <si>
    <t>120003966</t>
  </si>
  <si>
    <t>ELECTRODO DE CARBON ARCAIR 1/4"</t>
  </si>
  <si>
    <t>120000310</t>
  </si>
  <si>
    <t>ELECTRODO PARA PISTOLA DE CORTE CON PLAS</t>
  </si>
  <si>
    <t>120003968</t>
  </si>
  <si>
    <t>ELECTRODO TUNGST. AWS EWTH-2 ROJA 1/8"</t>
  </si>
  <si>
    <t>120003969</t>
  </si>
  <si>
    <t>ELECTRODO TUNGST. AWS EWTH-2 ROJA 3/32"</t>
  </si>
  <si>
    <t>120003976</t>
  </si>
  <si>
    <t>ENCENDEDOR DE FRICCION CON PIEDRA</t>
  </si>
  <si>
    <t>120003990</t>
  </si>
  <si>
    <t>FIJA TUNSTENO 1/8"</t>
  </si>
  <si>
    <t>120003991</t>
  </si>
  <si>
    <t>FIJA TUNSTENO 3/32"</t>
  </si>
  <si>
    <t>120003992</t>
  </si>
  <si>
    <t>FUNDA 1/16" PARA PISTOLA FLUXCORE</t>
  </si>
  <si>
    <t>130000184</t>
  </si>
  <si>
    <t>GEL PROTECTOR PARA PROCESO MIG</t>
  </si>
  <si>
    <t>120000409</t>
  </si>
  <si>
    <t>GRATA CIRCULAR TRENZADA ACERO 4.1/2" X 5</t>
  </si>
  <si>
    <t>120002091</t>
  </si>
  <si>
    <t>GRATA COPA TRENZADA ACERO 4" X 5/8"</t>
  </si>
  <si>
    <t>120002228</t>
  </si>
  <si>
    <t>MARCADOR PARA METAL AMARILLO</t>
  </si>
  <si>
    <t>120002229</t>
  </si>
  <si>
    <t>MARCADOR PARA METAL AZUL</t>
  </si>
  <si>
    <t>120002230</t>
  </si>
  <si>
    <t>MARCADOR PARA METAL BLANCO</t>
  </si>
  <si>
    <t>120002231</t>
  </si>
  <si>
    <t>MARCADOR PARA METAL ROJO</t>
  </si>
  <si>
    <t>110001207</t>
  </si>
  <si>
    <t>NIPLE BRONCE SENCILLO 1/4"</t>
  </si>
  <si>
    <t>120000137</t>
  </si>
  <si>
    <t>NIPLE BRONCE UNION PUNTA - PUNTA 1/4"</t>
  </si>
  <si>
    <t>120004002</t>
  </si>
  <si>
    <t>PIEDRA PARA ENCENDEDOR DE FRICCION</t>
  </si>
  <si>
    <t>120004013</t>
  </si>
  <si>
    <t>PINZA DE MAZA 500AMP</t>
  </si>
  <si>
    <t>170000050</t>
  </si>
  <si>
    <t>PIQUETA EN ACERO CON MANGO EN RESORTE</t>
  </si>
  <si>
    <t>120000149</t>
  </si>
  <si>
    <t>PORTABOQUILLA 1/8"</t>
  </si>
  <si>
    <t>110001303</t>
  </si>
  <si>
    <t>PORTABOQUILLAS TUNGSTENO 3/32"</t>
  </si>
  <si>
    <t>120003831</t>
  </si>
  <si>
    <t>PORTAELECTRODOS 300 AMPERIOS</t>
  </si>
  <si>
    <t>180000708</t>
  </si>
  <si>
    <t>PUNTA DE CONTACTO 0.045"</t>
  </si>
  <si>
    <t>180000709</t>
  </si>
  <si>
    <t>PUNTA DE CONTACTO 0.045" MIG A/C</t>
  </si>
  <si>
    <t>120004027</t>
  </si>
  <si>
    <t>SOLDADURA 1.20MM X 7.5KG ER5183 LINCOLN</t>
  </si>
  <si>
    <t>120004028</t>
  </si>
  <si>
    <t>SOLDADURA ALUMINIO AWS E4043 1/8" LINCO</t>
  </si>
  <si>
    <t>120004029</t>
  </si>
  <si>
    <t>SOLDADURA ALUMINIO AWS ER5356 3/64"X 16L</t>
  </si>
  <si>
    <t>120004474</t>
  </si>
  <si>
    <t>SOLDADURA APORTE INOX ER316L DE 3/32</t>
  </si>
  <si>
    <t>120002475</t>
  </si>
  <si>
    <t>SOLDADURA APORTE TIG ER70S-2 3/32"</t>
  </si>
  <si>
    <t>120004030</t>
  </si>
  <si>
    <t>SOLDADURA AWS 71T-1  0.045" X 15 KL</t>
  </si>
  <si>
    <t>120004031</t>
  </si>
  <si>
    <t>SOLDADURA AWS E308L 3/32"LINCOLN</t>
  </si>
  <si>
    <t>120002478</t>
  </si>
  <si>
    <t>SOLDADURA AWS E308L-16 1/8"</t>
  </si>
  <si>
    <t>120004033</t>
  </si>
  <si>
    <t>SOLDADURA AWS E309L-16 1/8" LINCOLN</t>
  </si>
  <si>
    <t>120004034</t>
  </si>
  <si>
    <t>SOLDADURA AWS E309L-16 3/32"LINCOLN</t>
  </si>
  <si>
    <t>120002479</t>
  </si>
  <si>
    <t>SOLDADURA AWS E309L-16 5/32"</t>
  </si>
  <si>
    <t>120004036</t>
  </si>
  <si>
    <t>SOLDADURA AWS E312 3/32" LINCOLN</t>
  </si>
  <si>
    <t>120004037</t>
  </si>
  <si>
    <t>SOLDADURA AWS E316L  3/32"   LINCOLN</t>
  </si>
  <si>
    <t>120004038</t>
  </si>
  <si>
    <t>SOLDADURA AWS E6010 1/8"   LINCOLN</t>
  </si>
  <si>
    <t>120002483</t>
  </si>
  <si>
    <t>SOLDADURA AWS E6010 3/32"   LINCOLN</t>
  </si>
  <si>
    <t>120002485</t>
  </si>
  <si>
    <t>SOLDADURA AWS E6011 1/8"</t>
  </si>
  <si>
    <t>120002488</t>
  </si>
  <si>
    <t>SOLDADURA AWS E6011 3/32"</t>
  </si>
  <si>
    <t>120004039</t>
  </si>
  <si>
    <t>SOLDADURA AWS E6011 5/32"   LINCOLN</t>
  </si>
  <si>
    <t>120004040</t>
  </si>
  <si>
    <t>SOLDADURA AWS E6013 1/8"  LINCOLN</t>
  </si>
  <si>
    <t>120004041</t>
  </si>
  <si>
    <t>SOLDADURA AWS E6013 3/32"LINCOLN</t>
  </si>
  <si>
    <t>120004042</t>
  </si>
  <si>
    <t>SOLDADURA AWS E6013 5/32"  LINCOLN</t>
  </si>
  <si>
    <t>120004043</t>
  </si>
  <si>
    <t>SOLDADURA AWS E7018 1/8"   LINCOLN</t>
  </si>
  <si>
    <t>120004044</t>
  </si>
  <si>
    <t>SOLDADURA AWS E7018 3/32"  LINCOLN</t>
  </si>
  <si>
    <t>120004045</t>
  </si>
  <si>
    <t>SOLDADURA AWS E7018 5/32"</t>
  </si>
  <si>
    <t>120002497</t>
  </si>
  <si>
    <t>SOLDADURA AWS ER308L 3/32"  LINCOLN</t>
  </si>
  <si>
    <t>120003394</t>
  </si>
  <si>
    <t>SOLDADURA AWS ER70S-6 0.035" WEST ARCO (</t>
  </si>
  <si>
    <t>120002530</t>
  </si>
  <si>
    <t>SOLDADURA NIQUEL 100  1/8"</t>
  </si>
  <si>
    <t>120002726</t>
  </si>
  <si>
    <t>TIZA INDUSTRIAL</t>
  </si>
  <si>
    <t>120002731</t>
  </si>
  <si>
    <t>TOBERA PROCESO FLUXCORE REF. HD 24-62</t>
  </si>
  <si>
    <t>120003122</t>
  </si>
  <si>
    <t>TUERCA BRONCE PARA ACETILENO 1/4"</t>
  </si>
  <si>
    <t>120000189</t>
  </si>
  <si>
    <t>TUERCA BRONCE PARA OXIGENO 1/4"</t>
  </si>
  <si>
    <t>140000144</t>
  </si>
  <si>
    <t>VIDRIO RECTANGULAR OSCURO NO. 5</t>
  </si>
  <si>
    <t>120002188</t>
  </si>
  <si>
    <t>MANGUERA DUPLEX PARA OXICORTE 1/4" DAYCO</t>
  </si>
  <si>
    <t>120015300</t>
  </si>
  <si>
    <t>FERRULE PARA MANGUERA DE OXICORTE 1/4</t>
  </si>
  <si>
    <t>C/U</t>
  </si>
  <si>
    <t>KG</t>
  </si>
  <si>
    <t>LB</t>
  </si>
  <si>
    <t>ROL</t>
  </si>
  <si>
    <t>M</t>
  </si>
  <si>
    <t>U/M</t>
  </si>
  <si>
    <t>Ctd anual</t>
  </si>
  <si>
    <t>Promedio mensual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</si>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</sst>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3" fontId="0" fillId="0" borderId="1" xfId="0" applyNumberFormat="1" applyFont="1" applyBorder="1" applyAlignment="1">
      <alignment vertical="top"/>
    </xf>
    <xf numFmtId="3" fontId="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96"/>
  <sheetViews>
    <sheetView tabSelected="1" workbookViewId="0">
      <selection activeCell="I14" sqref="I14"/>
    </sheetView>
  </sheetViews>
  <sheetFormatPr baseColWidth="10" defaultRowHeight="14.25" x14ac:dyDescent="0.2"/>
  <cols>
    <col min="1" max="1" width="11" style="1"/>
    <col min="2" max="2" width="11" style="7"/>
    <col min="3" max="3" width="8.75" style="1" bestFit="1" customWidth="1"/>
    <col min="4" max="4" width="41.125" style="1" bestFit="1" customWidth="1"/>
    <col min="5" max="5" width="4.75" style="1" bestFit="1" customWidth="1"/>
    <col min="6" max="6" width="8.5" style="1" bestFit="1" customWidth="1"/>
    <col min="7" max="7" width="16" style="1" bestFit="1" customWidth="1"/>
    <col min="8" max="16384" width="11" style="1"/>
  </cols>
  <sheetData>
    <row r="2" spans="2:7" x14ac:dyDescent="0.2">
      <c r="B2" s="6" t="s">
        <v>198</v>
      </c>
      <c r="C2" s="6" t="s">
        <v>0</v>
      </c>
      <c r="D2" s="6" t="s">
        <v>1</v>
      </c>
      <c r="E2" s="6" t="s">
        <v>195</v>
      </c>
      <c r="F2" s="6" t="s">
        <v>196</v>
      </c>
      <c r="G2" s="6" t="s">
        <v>197</v>
      </c>
    </row>
    <row r="3" spans="2:7" x14ac:dyDescent="0.2">
      <c r="B3" s="8">
        <v>1</v>
      </c>
      <c r="C3" s="2" t="s">
        <v>6</v>
      </c>
      <c r="D3" s="2" t="s">
        <v>7</v>
      </c>
      <c r="E3" s="3" t="s">
        <v>190</v>
      </c>
      <c r="F3" s="4">
        <v>1</v>
      </c>
      <c r="G3" s="5">
        <f t="shared" ref="G3:G34" si="0">ROUND(F3/12,0)</f>
        <v>0</v>
      </c>
    </row>
    <row r="4" spans="2:7" x14ac:dyDescent="0.2">
      <c r="B4" s="8">
        <v>2</v>
      </c>
      <c r="C4" s="2" t="s">
        <v>8</v>
      </c>
      <c r="D4" s="2" t="s">
        <v>9</v>
      </c>
      <c r="E4" s="3" t="s">
        <v>190</v>
      </c>
      <c r="F4" s="4">
        <v>6</v>
      </c>
      <c r="G4" s="5">
        <f t="shared" si="0"/>
        <v>1</v>
      </c>
    </row>
    <row r="5" spans="2:7" x14ac:dyDescent="0.2">
      <c r="B5" s="8">
        <v>3</v>
      </c>
      <c r="C5" s="2" t="s">
        <v>10</v>
      </c>
      <c r="D5" s="2" t="s">
        <v>11</v>
      </c>
      <c r="E5" s="3" t="s">
        <v>190</v>
      </c>
      <c r="F5" s="4">
        <v>6</v>
      </c>
      <c r="G5" s="5">
        <f t="shared" si="0"/>
        <v>1</v>
      </c>
    </row>
    <row r="6" spans="2:7" x14ac:dyDescent="0.2">
      <c r="B6" s="9">
        <v>4</v>
      </c>
      <c r="C6" s="2" t="s">
        <v>12</v>
      </c>
      <c r="D6" s="2" t="s">
        <v>13</v>
      </c>
      <c r="E6" s="3" t="s">
        <v>190</v>
      </c>
      <c r="F6" s="4">
        <v>12</v>
      </c>
      <c r="G6" s="5">
        <f t="shared" si="0"/>
        <v>1</v>
      </c>
    </row>
    <row r="7" spans="2:7" x14ac:dyDescent="0.2">
      <c r="B7" s="9">
        <v>5</v>
      </c>
      <c r="C7" s="2" t="s">
        <v>14</v>
      </c>
      <c r="D7" s="2" t="s">
        <v>15</v>
      </c>
      <c r="E7" s="3" t="s">
        <v>190</v>
      </c>
      <c r="F7" s="4">
        <v>76</v>
      </c>
      <c r="G7" s="5">
        <f t="shared" si="0"/>
        <v>6</v>
      </c>
    </row>
    <row r="8" spans="2:7" x14ac:dyDescent="0.2">
      <c r="B8" s="9">
        <v>6</v>
      </c>
      <c r="C8" s="2" t="s">
        <v>16</v>
      </c>
      <c r="D8" s="2" t="s">
        <v>17</v>
      </c>
      <c r="E8" s="3" t="s">
        <v>190</v>
      </c>
      <c r="F8" s="4">
        <v>15</v>
      </c>
      <c r="G8" s="5">
        <f t="shared" si="0"/>
        <v>1</v>
      </c>
    </row>
    <row r="9" spans="2:7" x14ac:dyDescent="0.2">
      <c r="B9" s="9">
        <v>7</v>
      </c>
      <c r="C9" s="2" t="s">
        <v>18</v>
      </c>
      <c r="D9" s="2" t="s">
        <v>19</v>
      </c>
      <c r="E9" s="3" t="s">
        <v>190</v>
      </c>
      <c r="F9" s="4">
        <v>100</v>
      </c>
      <c r="G9" s="5">
        <f t="shared" si="0"/>
        <v>8</v>
      </c>
    </row>
    <row r="10" spans="2:7" x14ac:dyDescent="0.2">
      <c r="B10" s="9">
        <v>8</v>
      </c>
      <c r="C10" s="2" t="s">
        <v>20</v>
      </c>
      <c r="D10" s="2" t="s">
        <v>21</v>
      </c>
      <c r="E10" s="3" t="s">
        <v>190</v>
      </c>
      <c r="F10" s="4">
        <v>101</v>
      </c>
      <c r="G10" s="5">
        <f t="shared" si="0"/>
        <v>8</v>
      </c>
    </row>
    <row r="11" spans="2:7" x14ac:dyDescent="0.2">
      <c r="B11" s="9">
        <v>9</v>
      </c>
      <c r="C11" s="2" t="s">
        <v>22</v>
      </c>
      <c r="D11" s="2" t="s">
        <v>23</v>
      </c>
      <c r="E11" s="3" t="s">
        <v>190</v>
      </c>
      <c r="F11" s="4">
        <v>60</v>
      </c>
      <c r="G11" s="5">
        <f t="shared" si="0"/>
        <v>5</v>
      </c>
    </row>
    <row r="12" spans="2:7" x14ac:dyDescent="0.2">
      <c r="B12" s="9">
        <v>10</v>
      </c>
      <c r="C12" s="2" t="s">
        <v>24</v>
      </c>
      <c r="D12" s="2" t="s">
        <v>25</v>
      </c>
      <c r="E12" s="3" t="s">
        <v>190</v>
      </c>
      <c r="F12" s="4">
        <v>68</v>
      </c>
      <c r="G12" s="5">
        <f t="shared" si="0"/>
        <v>6</v>
      </c>
    </row>
    <row r="13" spans="2:7" x14ac:dyDescent="0.2">
      <c r="B13" s="9">
        <v>11</v>
      </c>
      <c r="C13" s="2" t="s">
        <v>26</v>
      </c>
      <c r="D13" s="2" t="s">
        <v>27</v>
      </c>
      <c r="E13" s="3" t="s">
        <v>190</v>
      </c>
      <c r="F13" s="4">
        <v>6</v>
      </c>
      <c r="G13" s="5">
        <f t="shared" si="0"/>
        <v>1</v>
      </c>
    </row>
    <row r="14" spans="2:7" x14ac:dyDescent="0.2">
      <c r="B14" s="9">
        <v>12</v>
      </c>
      <c r="C14" s="2" t="s">
        <v>28</v>
      </c>
      <c r="D14" s="2" t="s">
        <v>29</v>
      </c>
      <c r="E14" s="3" t="s">
        <v>190</v>
      </c>
      <c r="F14" s="4">
        <v>231</v>
      </c>
      <c r="G14" s="5">
        <f t="shared" si="0"/>
        <v>19</v>
      </c>
    </row>
    <row r="15" spans="2:7" x14ac:dyDescent="0.2">
      <c r="B15" s="9">
        <v>13</v>
      </c>
      <c r="C15" s="2" t="s">
        <v>4</v>
      </c>
      <c r="D15" s="2" t="s">
        <v>5</v>
      </c>
      <c r="E15" s="3" t="s">
        <v>190</v>
      </c>
      <c r="F15" s="4">
        <v>34</v>
      </c>
      <c r="G15" s="5">
        <f t="shared" si="0"/>
        <v>3</v>
      </c>
    </row>
    <row r="16" spans="2:7" x14ac:dyDescent="0.2">
      <c r="B16" s="9">
        <v>14</v>
      </c>
      <c r="C16" s="2" t="s">
        <v>30</v>
      </c>
      <c r="D16" s="2" t="s">
        <v>31</v>
      </c>
      <c r="E16" s="3" t="s">
        <v>190</v>
      </c>
      <c r="F16" s="4">
        <v>127</v>
      </c>
      <c r="G16" s="5">
        <f t="shared" si="0"/>
        <v>11</v>
      </c>
    </row>
    <row r="17" spans="2:7" x14ac:dyDescent="0.2">
      <c r="B17" s="9">
        <v>15</v>
      </c>
      <c r="C17" s="2" t="s">
        <v>32</v>
      </c>
      <c r="D17" s="2" t="s">
        <v>33</v>
      </c>
      <c r="E17" s="3" t="s">
        <v>190</v>
      </c>
      <c r="F17" s="4">
        <v>2</v>
      </c>
      <c r="G17" s="5">
        <f t="shared" si="0"/>
        <v>0</v>
      </c>
    </row>
    <row r="18" spans="2:7" x14ac:dyDescent="0.2">
      <c r="B18" s="9">
        <v>16</v>
      </c>
      <c r="C18" s="2" t="s">
        <v>34</v>
      </c>
      <c r="D18" s="2" t="s">
        <v>35</v>
      </c>
      <c r="E18" s="3" t="s">
        <v>190</v>
      </c>
      <c r="F18" s="4">
        <v>14</v>
      </c>
      <c r="G18" s="5">
        <f t="shared" si="0"/>
        <v>1</v>
      </c>
    </row>
    <row r="19" spans="2:7" x14ac:dyDescent="0.2">
      <c r="B19" s="9">
        <v>17</v>
      </c>
      <c r="C19" s="2" t="s">
        <v>36</v>
      </c>
      <c r="D19" s="2" t="s">
        <v>37</v>
      </c>
      <c r="E19" s="3" t="s">
        <v>190</v>
      </c>
      <c r="F19" s="4">
        <v>275</v>
      </c>
      <c r="G19" s="5">
        <f t="shared" si="0"/>
        <v>23</v>
      </c>
    </row>
    <row r="20" spans="2:7" x14ac:dyDescent="0.2">
      <c r="B20" s="9">
        <v>18</v>
      </c>
      <c r="C20" s="2" t="s">
        <v>2</v>
      </c>
      <c r="D20" s="2" t="s">
        <v>3</v>
      </c>
      <c r="E20" s="3" t="s">
        <v>190</v>
      </c>
      <c r="F20" s="4">
        <v>6100</v>
      </c>
      <c r="G20" s="5">
        <f t="shared" si="0"/>
        <v>508</v>
      </c>
    </row>
    <row r="21" spans="2:7" x14ac:dyDescent="0.2">
      <c r="B21" s="9">
        <v>19</v>
      </c>
      <c r="C21" s="2" t="s">
        <v>38</v>
      </c>
      <c r="D21" s="2" t="s">
        <v>39</v>
      </c>
      <c r="E21" s="3" t="s">
        <v>190</v>
      </c>
      <c r="F21" s="4">
        <v>88</v>
      </c>
      <c r="G21" s="5">
        <f t="shared" si="0"/>
        <v>7</v>
      </c>
    </row>
    <row r="22" spans="2:7" x14ac:dyDescent="0.2">
      <c r="B22" s="9">
        <v>20</v>
      </c>
      <c r="C22" s="2" t="s">
        <v>40</v>
      </c>
      <c r="D22" s="2" t="s">
        <v>41</v>
      </c>
      <c r="E22" s="3" t="s">
        <v>190</v>
      </c>
      <c r="F22" s="4">
        <v>5</v>
      </c>
      <c r="G22" s="5">
        <f t="shared" si="0"/>
        <v>0</v>
      </c>
    </row>
    <row r="23" spans="2:7" x14ac:dyDescent="0.2">
      <c r="B23" s="9">
        <v>21</v>
      </c>
      <c r="C23" s="2" t="s">
        <v>42</v>
      </c>
      <c r="D23" s="2" t="s">
        <v>43</v>
      </c>
      <c r="E23" s="3" t="s">
        <v>190</v>
      </c>
      <c r="F23" s="4">
        <v>9031</v>
      </c>
      <c r="G23" s="5">
        <f t="shared" si="0"/>
        <v>753</v>
      </c>
    </row>
    <row r="24" spans="2:7" x14ac:dyDescent="0.2">
      <c r="B24" s="9">
        <v>22</v>
      </c>
      <c r="C24" s="2" t="s">
        <v>44</v>
      </c>
      <c r="D24" s="2" t="s">
        <v>45</v>
      </c>
      <c r="E24" s="3" t="s">
        <v>190</v>
      </c>
      <c r="F24" s="4">
        <v>3825</v>
      </c>
      <c r="G24" s="5">
        <f t="shared" si="0"/>
        <v>319</v>
      </c>
    </row>
    <row r="25" spans="2:7" x14ac:dyDescent="0.2">
      <c r="B25" s="9">
        <v>23</v>
      </c>
      <c r="C25" s="2" t="s">
        <v>46</v>
      </c>
      <c r="D25" s="2" t="s">
        <v>47</v>
      </c>
      <c r="E25" s="3" t="s">
        <v>190</v>
      </c>
      <c r="F25" s="4">
        <v>820</v>
      </c>
      <c r="G25" s="5">
        <f t="shared" si="0"/>
        <v>68</v>
      </c>
    </row>
    <row r="26" spans="2:7" x14ac:dyDescent="0.2">
      <c r="B26" s="9">
        <v>24</v>
      </c>
      <c r="C26" s="2" t="s">
        <v>48</v>
      </c>
      <c r="D26" s="2" t="s">
        <v>49</v>
      </c>
      <c r="E26" s="3" t="s">
        <v>190</v>
      </c>
      <c r="F26" s="4">
        <v>18787</v>
      </c>
      <c r="G26" s="5">
        <f t="shared" si="0"/>
        <v>1566</v>
      </c>
    </row>
    <row r="27" spans="2:7" x14ac:dyDescent="0.2">
      <c r="B27" s="9">
        <v>25</v>
      </c>
      <c r="C27" s="2" t="s">
        <v>50</v>
      </c>
      <c r="D27" s="2" t="s">
        <v>51</v>
      </c>
      <c r="E27" s="3" t="s">
        <v>190</v>
      </c>
      <c r="F27" s="4">
        <v>79</v>
      </c>
      <c r="G27" s="5">
        <f t="shared" si="0"/>
        <v>7</v>
      </c>
    </row>
    <row r="28" spans="2:7" x14ac:dyDescent="0.2">
      <c r="B28" s="9">
        <v>26</v>
      </c>
      <c r="C28" s="2" t="s">
        <v>52</v>
      </c>
      <c r="D28" s="2" t="s">
        <v>53</v>
      </c>
      <c r="E28" s="3" t="s">
        <v>190</v>
      </c>
      <c r="F28" s="4">
        <v>2229</v>
      </c>
      <c r="G28" s="5">
        <f t="shared" si="0"/>
        <v>186</v>
      </c>
    </row>
    <row r="29" spans="2:7" x14ac:dyDescent="0.2">
      <c r="B29" s="9">
        <v>27</v>
      </c>
      <c r="C29" s="2" t="s">
        <v>54</v>
      </c>
      <c r="D29" s="2" t="s">
        <v>55</v>
      </c>
      <c r="E29" s="3" t="s">
        <v>190</v>
      </c>
      <c r="F29" s="4">
        <v>20011</v>
      </c>
      <c r="G29" s="5">
        <f t="shared" si="0"/>
        <v>1668</v>
      </c>
    </row>
    <row r="30" spans="2:7" x14ac:dyDescent="0.2">
      <c r="B30" s="9">
        <v>28</v>
      </c>
      <c r="C30" s="2" t="s">
        <v>56</v>
      </c>
      <c r="D30" s="2" t="s">
        <v>57</v>
      </c>
      <c r="E30" s="3" t="s">
        <v>190</v>
      </c>
      <c r="F30" s="4">
        <v>112</v>
      </c>
      <c r="G30" s="5">
        <f t="shared" si="0"/>
        <v>9</v>
      </c>
    </row>
    <row r="31" spans="2:7" x14ac:dyDescent="0.2">
      <c r="B31" s="9">
        <v>29</v>
      </c>
      <c r="C31" s="2" t="s">
        <v>58</v>
      </c>
      <c r="D31" s="2" t="s">
        <v>59</v>
      </c>
      <c r="E31" s="3" t="s">
        <v>190</v>
      </c>
      <c r="F31" s="4">
        <v>42</v>
      </c>
      <c r="G31" s="5">
        <f t="shared" si="0"/>
        <v>4</v>
      </c>
    </row>
    <row r="32" spans="2:7" x14ac:dyDescent="0.2">
      <c r="B32" s="9">
        <v>30</v>
      </c>
      <c r="C32" s="2" t="s">
        <v>60</v>
      </c>
      <c r="D32" s="2" t="s">
        <v>61</v>
      </c>
      <c r="E32" s="3" t="s">
        <v>190</v>
      </c>
      <c r="F32" s="4">
        <v>142</v>
      </c>
      <c r="G32" s="5">
        <f t="shared" si="0"/>
        <v>12</v>
      </c>
    </row>
    <row r="33" spans="2:7" x14ac:dyDescent="0.2">
      <c r="B33" s="9">
        <v>31</v>
      </c>
      <c r="C33" s="2" t="s">
        <v>62</v>
      </c>
      <c r="D33" s="2" t="s">
        <v>63</v>
      </c>
      <c r="E33" s="3" t="s">
        <v>190</v>
      </c>
      <c r="F33" s="4">
        <v>72</v>
      </c>
      <c r="G33" s="5">
        <f t="shared" si="0"/>
        <v>6</v>
      </c>
    </row>
    <row r="34" spans="2:7" x14ac:dyDescent="0.2">
      <c r="B34" s="9">
        <v>32</v>
      </c>
      <c r="C34" s="2" t="s">
        <v>64</v>
      </c>
      <c r="D34" s="2" t="s">
        <v>65</v>
      </c>
      <c r="E34" s="3" t="s">
        <v>190</v>
      </c>
      <c r="F34" s="4">
        <v>142</v>
      </c>
      <c r="G34" s="5">
        <f t="shared" si="0"/>
        <v>12</v>
      </c>
    </row>
    <row r="35" spans="2:7" x14ac:dyDescent="0.2">
      <c r="B35" s="9">
        <v>33</v>
      </c>
      <c r="C35" s="2" t="s">
        <v>66</v>
      </c>
      <c r="D35" s="2" t="s">
        <v>67</v>
      </c>
      <c r="E35" s="3" t="s">
        <v>190</v>
      </c>
      <c r="F35" s="4">
        <v>50</v>
      </c>
      <c r="G35" s="5">
        <f t="shared" ref="G35:G66" si="1">ROUND(F35/12,0)</f>
        <v>4</v>
      </c>
    </row>
    <row r="36" spans="2:7" x14ac:dyDescent="0.2">
      <c r="B36" s="9">
        <v>34</v>
      </c>
      <c r="C36" s="2" t="s">
        <v>68</v>
      </c>
      <c r="D36" s="2" t="s">
        <v>69</v>
      </c>
      <c r="E36" s="3" t="s">
        <v>190</v>
      </c>
      <c r="F36" s="4">
        <v>72</v>
      </c>
      <c r="G36" s="5">
        <f t="shared" si="1"/>
        <v>6</v>
      </c>
    </row>
    <row r="37" spans="2:7" x14ac:dyDescent="0.2">
      <c r="B37" s="9">
        <v>35</v>
      </c>
      <c r="C37" s="2" t="s">
        <v>70</v>
      </c>
      <c r="D37" s="2" t="s">
        <v>71</v>
      </c>
      <c r="E37" s="3" t="s">
        <v>190</v>
      </c>
      <c r="F37" s="4">
        <v>4110</v>
      </c>
      <c r="G37" s="5">
        <f t="shared" si="1"/>
        <v>343</v>
      </c>
    </row>
    <row r="38" spans="2:7" x14ac:dyDescent="0.2">
      <c r="B38" s="9">
        <v>36</v>
      </c>
      <c r="C38" s="2" t="s">
        <v>72</v>
      </c>
      <c r="D38" s="2" t="s">
        <v>73</v>
      </c>
      <c r="E38" s="3" t="s">
        <v>190</v>
      </c>
      <c r="F38" s="4">
        <v>1560</v>
      </c>
      <c r="G38" s="5">
        <f t="shared" si="1"/>
        <v>130</v>
      </c>
    </row>
    <row r="39" spans="2:7" x14ac:dyDescent="0.2">
      <c r="B39" s="9">
        <v>37</v>
      </c>
      <c r="C39" s="2" t="s">
        <v>74</v>
      </c>
      <c r="D39" s="2" t="s">
        <v>75</v>
      </c>
      <c r="E39" s="3" t="s">
        <v>190</v>
      </c>
      <c r="F39" s="4">
        <v>76</v>
      </c>
      <c r="G39" s="5">
        <f t="shared" si="1"/>
        <v>6</v>
      </c>
    </row>
    <row r="40" spans="2:7" x14ac:dyDescent="0.2">
      <c r="B40" s="9">
        <v>38</v>
      </c>
      <c r="C40" s="2" t="s">
        <v>76</v>
      </c>
      <c r="D40" s="2" t="s">
        <v>77</v>
      </c>
      <c r="E40" s="3" t="s">
        <v>190</v>
      </c>
      <c r="F40" s="4">
        <v>5</v>
      </c>
      <c r="G40" s="5">
        <f t="shared" si="1"/>
        <v>0</v>
      </c>
    </row>
    <row r="41" spans="2:7" x14ac:dyDescent="0.2">
      <c r="B41" s="9">
        <v>39</v>
      </c>
      <c r="C41" s="2" t="s">
        <v>78</v>
      </c>
      <c r="D41" s="2" t="s">
        <v>79</v>
      </c>
      <c r="E41" s="3" t="s">
        <v>190</v>
      </c>
      <c r="F41" s="4">
        <v>151</v>
      </c>
      <c r="G41" s="5">
        <f t="shared" si="1"/>
        <v>13</v>
      </c>
    </row>
    <row r="42" spans="2:7" x14ac:dyDescent="0.2">
      <c r="B42" s="9">
        <v>40</v>
      </c>
      <c r="C42" s="2" t="s">
        <v>80</v>
      </c>
      <c r="D42" s="2" t="s">
        <v>81</v>
      </c>
      <c r="E42" s="3" t="s">
        <v>190</v>
      </c>
      <c r="F42" s="4">
        <v>129</v>
      </c>
      <c r="G42" s="5">
        <f t="shared" si="1"/>
        <v>11</v>
      </c>
    </row>
    <row r="43" spans="2:7" x14ac:dyDescent="0.2">
      <c r="B43" s="9">
        <v>41</v>
      </c>
      <c r="C43" s="2" t="s">
        <v>188</v>
      </c>
      <c r="D43" s="2" t="s">
        <v>189</v>
      </c>
      <c r="E43" s="3" t="s">
        <v>190</v>
      </c>
      <c r="F43" s="4">
        <v>314</v>
      </c>
      <c r="G43" s="5">
        <f t="shared" si="1"/>
        <v>26</v>
      </c>
    </row>
    <row r="44" spans="2:7" x14ac:dyDescent="0.2">
      <c r="B44" s="9">
        <v>42</v>
      </c>
      <c r="C44" s="2" t="s">
        <v>82</v>
      </c>
      <c r="D44" s="2" t="s">
        <v>83</v>
      </c>
      <c r="E44" s="3" t="s">
        <v>190</v>
      </c>
      <c r="F44" s="4">
        <v>5</v>
      </c>
      <c r="G44" s="5">
        <f t="shared" si="1"/>
        <v>0</v>
      </c>
    </row>
    <row r="45" spans="2:7" x14ac:dyDescent="0.2">
      <c r="B45" s="9">
        <v>43</v>
      </c>
      <c r="C45" s="2" t="s">
        <v>84</v>
      </c>
      <c r="D45" s="2" t="s">
        <v>85</v>
      </c>
      <c r="E45" s="3" t="s">
        <v>190</v>
      </c>
      <c r="F45" s="4">
        <v>39</v>
      </c>
      <c r="G45" s="5">
        <f t="shared" si="1"/>
        <v>3</v>
      </c>
    </row>
    <row r="46" spans="2:7" x14ac:dyDescent="0.2">
      <c r="B46" s="9">
        <v>44</v>
      </c>
      <c r="C46" s="2" t="s">
        <v>86</v>
      </c>
      <c r="D46" s="2" t="s">
        <v>87</v>
      </c>
      <c r="E46" s="3" t="s">
        <v>190</v>
      </c>
      <c r="F46" s="4">
        <v>41</v>
      </c>
      <c r="G46" s="5">
        <f t="shared" si="1"/>
        <v>3</v>
      </c>
    </row>
    <row r="47" spans="2:7" x14ac:dyDescent="0.2">
      <c r="B47" s="9">
        <v>45</v>
      </c>
      <c r="C47" s="2" t="s">
        <v>88</v>
      </c>
      <c r="D47" s="2" t="s">
        <v>89</v>
      </c>
      <c r="E47" s="3" t="s">
        <v>192</v>
      </c>
      <c r="F47" s="4">
        <v>16</v>
      </c>
      <c r="G47" s="5">
        <f t="shared" si="1"/>
        <v>1</v>
      </c>
    </row>
    <row r="48" spans="2:7" x14ac:dyDescent="0.2">
      <c r="B48" s="9">
        <v>46</v>
      </c>
      <c r="C48" s="2" t="s">
        <v>90</v>
      </c>
      <c r="D48" s="2" t="s">
        <v>91</v>
      </c>
      <c r="E48" s="3" t="s">
        <v>190</v>
      </c>
      <c r="F48" s="4">
        <v>1967</v>
      </c>
      <c r="G48" s="5">
        <f t="shared" si="1"/>
        <v>164</v>
      </c>
    </row>
    <row r="49" spans="2:7" x14ac:dyDescent="0.2">
      <c r="B49" s="9">
        <v>47</v>
      </c>
      <c r="C49" s="2" t="s">
        <v>92</v>
      </c>
      <c r="D49" s="2" t="s">
        <v>93</v>
      </c>
      <c r="E49" s="3" t="s">
        <v>190</v>
      </c>
      <c r="F49" s="4">
        <v>4</v>
      </c>
      <c r="G49" s="5">
        <f t="shared" si="1"/>
        <v>0</v>
      </c>
    </row>
    <row r="50" spans="2:7" x14ac:dyDescent="0.2">
      <c r="B50" s="9">
        <v>48</v>
      </c>
      <c r="C50" s="2" t="s">
        <v>186</v>
      </c>
      <c r="D50" s="2" t="s">
        <v>187</v>
      </c>
      <c r="E50" s="3" t="s">
        <v>194</v>
      </c>
      <c r="F50" s="4">
        <v>663</v>
      </c>
      <c r="G50" s="5">
        <f t="shared" si="1"/>
        <v>55</v>
      </c>
    </row>
    <row r="51" spans="2:7" x14ac:dyDescent="0.2">
      <c r="B51" s="9">
        <v>49</v>
      </c>
      <c r="C51" s="2" t="s">
        <v>94</v>
      </c>
      <c r="D51" s="2" t="s">
        <v>95</v>
      </c>
      <c r="E51" s="3" t="s">
        <v>190</v>
      </c>
      <c r="F51" s="4">
        <v>27</v>
      </c>
      <c r="G51" s="5">
        <f t="shared" si="1"/>
        <v>2</v>
      </c>
    </row>
    <row r="52" spans="2:7" x14ac:dyDescent="0.2">
      <c r="B52" s="9">
        <v>50</v>
      </c>
      <c r="C52" s="2" t="s">
        <v>96</v>
      </c>
      <c r="D52" s="2" t="s">
        <v>97</v>
      </c>
      <c r="E52" s="3" t="s">
        <v>190</v>
      </c>
      <c r="F52" s="4">
        <v>29</v>
      </c>
      <c r="G52" s="5">
        <f t="shared" si="1"/>
        <v>2</v>
      </c>
    </row>
    <row r="53" spans="2:7" x14ac:dyDescent="0.2">
      <c r="B53" s="9">
        <v>51</v>
      </c>
      <c r="C53" s="2" t="s">
        <v>98</v>
      </c>
      <c r="D53" s="2" t="s">
        <v>99</v>
      </c>
      <c r="E53" s="3" t="s">
        <v>190</v>
      </c>
      <c r="F53" s="4">
        <v>705</v>
      </c>
      <c r="G53" s="5">
        <f t="shared" si="1"/>
        <v>59</v>
      </c>
    </row>
    <row r="54" spans="2:7" x14ac:dyDescent="0.2">
      <c r="B54" s="9">
        <v>52</v>
      </c>
      <c r="C54" s="2" t="s">
        <v>100</v>
      </c>
      <c r="D54" s="2" t="s">
        <v>101</v>
      </c>
      <c r="E54" s="3" t="s">
        <v>190</v>
      </c>
      <c r="F54" s="4">
        <v>8</v>
      </c>
      <c r="G54" s="5">
        <f t="shared" si="1"/>
        <v>1</v>
      </c>
    </row>
    <row r="55" spans="2:7" x14ac:dyDescent="0.2">
      <c r="B55" s="9">
        <v>53</v>
      </c>
      <c r="C55" s="2" t="s">
        <v>102</v>
      </c>
      <c r="D55" s="2" t="s">
        <v>103</v>
      </c>
      <c r="E55" s="3" t="s">
        <v>190</v>
      </c>
      <c r="F55" s="4">
        <v>220</v>
      </c>
      <c r="G55" s="5">
        <f t="shared" si="1"/>
        <v>18</v>
      </c>
    </row>
    <row r="56" spans="2:7" x14ac:dyDescent="0.2">
      <c r="B56" s="9">
        <v>54</v>
      </c>
      <c r="C56" s="2" t="s">
        <v>104</v>
      </c>
      <c r="D56" s="2" t="s">
        <v>105</v>
      </c>
      <c r="E56" s="3" t="s">
        <v>190</v>
      </c>
      <c r="F56" s="4">
        <v>72</v>
      </c>
      <c r="G56" s="5">
        <f t="shared" si="1"/>
        <v>6</v>
      </c>
    </row>
    <row r="57" spans="2:7" x14ac:dyDescent="0.2">
      <c r="B57" s="9">
        <v>55</v>
      </c>
      <c r="C57" s="2" t="s">
        <v>106</v>
      </c>
      <c r="D57" s="2" t="s">
        <v>107</v>
      </c>
      <c r="E57" s="3" t="s">
        <v>190</v>
      </c>
      <c r="F57" s="4">
        <v>974</v>
      </c>
      <c r="G57" s="5">
        <f t="shared" si="1"/>
        <v>81</v>
      </c>
    </row>
    <row r="58" spans="2:7" x14ac:dyDescent="0.2">
      <c r="B58" s="9">
        <v>56</v>
      </c>
      <c r="C58" s="2" t="s">
        <v>108</v>
      </c>
      <c r="D58" s="2" t="s">
        <v>109</v>
      </c>
      <c r="E58" s="3" t="s">
        <v>190</v>
      </c>
      <c r="F58" s="4">
        <v>71</v>
      </c>
      <c r="G58" s="5">
        <f t="shared" si="1"/>
        <v>6</v>
      </c>
    </row>
    <row r="59" spans="2:7" x14ac:dyDescent="0.2">
      <c r="B59" s="9">
        <v>57</v>
      </c>
      <c r="C59" s="2" t="s">
        <v>110</v>
      </c>
      <c r="D59" s="2" t="s">
        <v>111</v>
      </c>
      <c r="E59" s="3" t="s">
        <v>190</v>
      </c>
      <c r="F59" s="4">
        <v>20</v>
      </c>
      <c r="G59" s="5">
        <f t="shared" si="1"/>
        <v>2</v>
      </c>
    </row>
    <row r="60" spans="2:7" x14ac:dyDescent="0.2">
      <c r="B60" s="9">
        <v>58</v>
      </c>
      <c r="C60" s="2" t="s">
        <v>112</v>
      </c>
      <c r="D60" s="2" t="s">
        <v>113</v>
      </c>
      <c r="E60" s="3" t="s">
        <v>190</v>
      </c>
      <c r="F60" s="4">
        <v>5</v>
      </c>
      <c r="G60" s="5">
        <f t="shared" si="1"/>
        <v>0</v>
      </c>
    </row>
    <row r="61" spans="2:7" x14ac:dyDescent="0.2">
      <c r="B61" s="9">
        <v>59</v>
      </c>
      <c r="C61" s="2" t="s">
        <v>114</v>
      </c>
      <c r="D61" s="2" t="s">
        <v>115</v>
      </c>
      <c r="E61" s="3" t="s">
        <v>190</v>
      </c>
      <c r="F61" s="4">
        <v>15</v>
      </c>
      <c r="G61" s="5">
        <f t="shared" si="1"/>
        <v>1</v>
      </c>
    </row>
    <row r="62" spans="2:7" x14ac:dyDescent="0.2">
      <c r="B62" s="9">
        <v>60</v>
      </c>
      <c r="C62" s="2" t="s">
        <v>116</v>
      </c>
      <c r="D62" s="2" t="s">
        <v>117</v>
      </c>
      <c r="E62" s="3" t="s">
        <v>190</v>
      </c>
      <c r="F62" s="4">
        <v>162</v>
      </c>
      <c r="G62" s="5">
        <f t="shared" si="1"/>
        <v>14</v>
      </c>
    </row>
    <row r="63" spans="2:7" x14ac:dyDescent="0.2">
      <c r="B63" s="9">
        <v>61</v>
      </c>
      <c r="C63" s="2" t="s">
        <v>118</v>
      </c>
      <c r="D63" s="2" t="s">
        <v>119</v>
      </c>
      <c r="E63" s="3" t="s">
        <v>190</v>
      </c>
      <c r="F63" s="4">
        <v>5</v>
      </c>
      <c r="G63" s="5">
        <f t="shared" si="1"/>
        <v>0</v>
      </c>
    </row>
    <row r="64" spans="2:7" x14ac:dyDescent="0.2">
      <c r="B64" s="9">
        <v>62</v>
      </c>
      <c r="C64" s="2" t="s">
        <v>120</v>
      </c>
      <c r="D64" s="2" t="s">
        <v>121</v>
      </c>
      <c r="E64" s="3" t="s">
        <v>190</v>
      </c>
      <c r="F64" s="4">
        <v>43</v>
      </c>
      <c r="G64" s="5">
        <f t="shared" si="1"/>
        <v>4</v>
      </c>
    </row>
    <row r="65" spans="2:7" x14ac:dyDescent="0.2">
      <c r="B65" s="9">
        <v>63</v>
      </c>
      <c r="C65" s="2" t="s">
        <v>122</v>
      </c>
      <c r="D65" s="2" t="s">
        <v>123</v>
      </c>
      <c r="E65" s="3" t="s">
        <v>193</v>
      </c>
      <c r="F65" s="4">
        <v>17</v>
      </c>
      <c r="G65" s="5">
        <f t="shared" si="1"/>
        <v>1</v>
      </c>
    </row>
    <row r="66" spans="2:7" x14ac:dyDescent="0.2">
      <c r="B66" s="9">
        <v>64</v>
      </c>
      <c r="C66" s="2" t="s">
        <v>124</v>
      </c>
      <c r="D66" s="2" t="s">
        <v>125</v>
      </c>
      <c r="E66" s="3" t="s">
        <v>191</v>
      </c>
      <c r="F66" s="4">
        <v>18</v>
      </c>
      <c r="G66" s="5">
        <f t="shared" si="1"/>
        <v>2</v>
      </c>
    </row>
    <row r="67" spans="2:7" x14ac:dyDescent="0.2">
      <c r="B67" s="9">
        <v>65</v>
      </c>
      <c r="C67" s="2" t="s">
        <v>126</v>
      </c>
      <c r="D67" s="2" t="s">
        <v>127</v>
      </c>
      <c r="E67" s="3" t="s">
        <v>193</v>
      </c>
      <c r="F67" s="4">
        <v>60</v>
      </c>
      <c r="G67" s="5">
        <f t="shared" ref="G67:G96" si="2">ROUND(F67/12,0)</f>
        <v>5</v>
      </c>
    </row>
    <row r="68" spans="2:7" x14ac:dyDescent="0.2">
      <c r="B68" s="9">
        <v>66</v>
      </c>
      <c r="C68" s="2" t="s">
        <v>128</v>
      </c>
      <c r="D68" s="2" t="s">
        <v>129</v>
      </c>
      <c r="E68" s="3" t="s">
        <v>191</v>
      </c>
      <c r="F68" s="4">
        <v>21</v>
      </c>
      <c r="G68" s="5">
        <f t="shared" si="2"/>
        <v>2</v>
      </c>
    </row>
    <row r="69" spans="2:7" x14ac:dyDescent="0.2">
      <c r="B69" s="9">
        <v>67</v>
      </c>
      <c r="C69" s="2" t="s">
        <v>130</v>
      </c>
      <c r="D69" s="2" t="s">
        <v>131</v>
      </c>
      <c r="E69" s="3" t="s">
        <v>191</v>
      </c>
      <c r="F69" s="4">
        <v>177</v>
      </c>
      <c r="G69" s="5">
        <f t="shared" si="2"/>
        <v>15</v>
      </c>
    </row>
    <row r="70" spans="2:7" x14ac:dyDescent="0.2">
      <c r="B70" s="9">
        <v>68</v>
      </c>
      <c r="C70" s="2" t="s">
        <v>132</v>
      </c>
      <c r="D70" s="2" t="s">
        <v>133</v>
      </c>
      <c r="E70" s="3" t="s">
        <v>193</v>
      </c>
      <c r="F70" s="4">
        <v>773</v>
      </c>
      <c r="G70" s="5">
        <f t="shared" si="2"/>
        <v>64</v>
      </c>
    </row>
    <row r="71" spans="2:7" x14ac:dyDescent="0.2">
      <c r="B71" s="9">
        <v>69</v>
      </c>
      <c r="C71" s="2" t="s">
        <v>134</v>
      </c>
      <c r="D71" s="2" t="s">
        <v>135</v>
      </c>
      <c r="E71" s="3" t="s">
        <v>191</v>
      </c>
      <c r="F71" s="4">
        <v>77</v>
      </c>
      <c r="G71" s="5">
        <f t="shared" si="2"/>
        <v>6</v>
      </c>
    </row>
    <row r="72" spans="2:7" x14ac:dyDescent="0.2">
      <c r="B72" s="9">
        <v>70</v>
      </c>
      <c r="C72" s="2" t="s">
        <v>136</v>
      </c>
      <c r="D72" s="2" t="s">
        <v>137</v>
      </c>
      <c r="E72" s="3" t="s">
        <v>191</v>
      </c>
      <c r="F72" s="4">
        <v>190</v>
      </c>
      <c r="G72" s="5">
        <f t="shared" si="2"/>
        <v>16</v>
      </c>
    </row>
    <row r="73" spans="2:7" x14ac:dyDescent="0.2">
      <c r="B73" s="9">
        <v>71</v>
      </c>
      <c r="C73" s="2" t="s">
        <v>138</v>
      </c>
      <c r="D73" s="2" t="s">
        <v>139</v>
      </c>
      <c r="E73" s="3" t="s">
        <v>191</v>
      </c>
      <c r="F73" s="4">
        <v>185</v>
      </c>
      <c r="G73" s="5">
        <f t="shared" si="2"/>
        <v>15</v>
      </c>
    </row>
    <row r="74" spans="2:7" x14ac:dyDescent="0.2">
      <c r="B74" s="9">
        <v>72</v>
      </c>
      <c r="C74" s="2" t="s">
        <v>140</v>
      </c>
      <c r="D74" s="2" t="s">
        <v>141</v>
      </c>
      <c r="E74" s="3" t="s">
        <v>191</v>
      </c>
      <c r="F74" s="4">
        <v>47</v>
      </c>
      <c r="G74" s="5">
        <f t="shared" si="2"/>
        <v>4</v>
      </c>
    </row>
    <row r="75" spans="2:7" x14ac:dyDescent="0.2">
      <c r="B75" s="9">
        <v>73</v>
      </c>
      <c r="C75" s="2" t="s">
        <v>142</v>
      </c>
      <c r="D75" s="2" t="s">
        <v>143</v>
      </c>
      <c r="E75" s="3" t="s">
        <v>191</v>
      </c>
      <c r="F75" s="4">
        <v>10</v>
      </c>
      <c r="G75" s="5">
        <f t="shared" si="2"/>
        <v>1</v>
      </c>
    </row>
    <row r="76" spans="2:7" x14ac:dyDescent="0.2">
      <c r="B76" s="9">
        <v>74</v>
      </c>
      <c r="C76" s="2" t="s">
        <v>144</v>
      </c>
      <c r="D76" s="2" t="s">
        <v>145</v>
      </c>
      <c r="E76" s="3" t="s">
        <v>191</v>
      </c>
      <c r="F76" s="4">
        <v>56</v>
      </c>
      <c r="G76" s="5">
        <f t="shared" si="2"/>
        <v>5</v>
      </c>
    </row>
    <row r="77" spans="2:7" x14ac:dyDescent="0.2">
      <c r="B77" s="9">
        <v>75</v>
      </c>
      <c r="C77" s="2" t="s">
        <v>146</v>
      </c>
      <c r="D77" s="2" t="s">
        <v>147</v>
      </c>
      <c r="E77" s="3" t="s">
        <v>191</v>
      </c>
      <c r="F77" s="4">
        <v>29</v>
      </c>
      <c r="G77" s="5">
        <f t="shared" si="2"/>
        <v>2</v>
      </c>
    </row>
    <row r="78" spans="2:7" x14ac:dyDescent="0.2">
      <c r="B78" s="9">
        <v>76</v>
      </c>
      <c r="C78" s="2" t="s">
        <v>148</v>
      </c>
      <c r="D78" s="2" t="s">
        <v>149</v>
      </c>
      <c r="E78" s="3" t="s">
        <v>191</v>
      </c>
      <c r="F78" s="4">
        <v>106</v>
      </c>
      <c r="G78" s="5">
        <f t="shared" si="2"/>
        <v>9</v>
      </c>
    </row>
    <row r="79" spans="2:7" x14ac:dyDescent="0.2">
      <c r="B79" s="9">
        <v>77</v>
      </c>
      <c r="C79" s="2" t="s">
        <v>150</v>
      </c>
      <c r="D79" s="2" t="s">
        <v>151</v>
      </c>
      <c r="E79" s="3" t="s">
        <v>191</v>
      </c>
      <c r="F79" s="4">
        <v>70</v>
      </c>
      <c r="G79" s="5">
        <f t="shared" si="2"/>
        <v>6</v>
      </c>
    </row>
    <row r="80" spans="2:7" x14ac:dyDescent="0.2">
      <c r="B80" s="9">
        <v>78</v>
      </c>
      <c r="C80" s="2" t="s">
        <v>152</v>
      </c>
      <c r="D80" s="2" t="s">
        <v>153</v>
      </c>
      <c r="E80" s="3" t="s">
        <v>191</v>
      </c>
      <c r="F80" s="4">
        <v>1580</v>
      </c>
      <c r="G80" s="5">
        <f t="shared" si="2"/>
        <v>132</v>
      </c>
    </row>
    <row r="81" spans="2:7" x14ac:dyDescent="0.2">
      <c r="B81" s="9">
        <v>79</v>
      </c>
      <c r="C81" s="2" t="s">
        <v>154</v>
      </c>
      <c r="D81" s="2" t="s">
        <v>155</v>
      </c>
      <c r="E81" s="3" t="s">
        <v>191</v>
      </c>
      <c r="F81" s="4">
        <v>130</v>
      </c>
      <c r="G81" s="5">
        <f t="shared" si="2"/>
        <v>11</v>
      </c>
    </row>
    <row r="82" spans="2:7" x14ac:dyDescent="0.2">
      <c r="B82" s="9">
        <v>80</v>
      </c>
      <c r="C82" s="2" t="s">
        <v>156</v>
      </c>
      <c r="D82" s="2" t="s">
        <v>157</v>
      </c>
      <c r="E82" s="3" t="s">
        <v>191</v>
      </c>
      <c r="F82" s="4">
        <v>10</v>
      </c>
      <c r="G82" s="5">
        <f t="shared" si="2"/>
        <v>1</v>
      </c>
    </row>
    <row r="83" spans="2:7" x14ac:dyDescent="0.2">
      <c r="B83" s="9">
        <v>81</v>
      </c>
      <c r="C83" s="2" t="s">
        <v>158</v>
      </c>
      <c r="D83" s="2" t="s">
        <v>159</v>
      </c>
      <c r="E83" s="3" t="s">
        <v>191</v>
      </c>
      <c r="F83" s="4">
        <v>60</v>
      </c>
      <c r="G83" s="5">
        <f t="shared" si="2"/>
        <v>5</v>
      </c>
    </row>
    <row r="84" spans="2:7" x14ac:dyDescent="0.2">
      <c r="B84" s="9">
        <v>82</v>
      </c>
      <c r="C84" s="2" t="s">
        <v>160</v>
      </c>
      <c r="D84" s="2" t="s">
        <v>161</v>
      </c>
      <c r="E84" s="3" t="s">
        <v>191</v>
      </c>
      <c r="F84" s="4">
        <v>75</v>
      </c>
      <c r="G84" s="5">
        <f t="shared" si="2"/>
        <v>6</v>
      </c>
    </row>
    <row r="85" spans="2:7" x14ac:dyDescent="0.2">
      <c r="B85" s="9">
        <v>83</v>
      </c>
      <c r="C85" s="2" t="s">
        <v>162</v>
      </c>
      <c r="D85" s="2" t="s">
        <v>163</v>
      </c>
      <c r="E85" s="3" t="s">
        <v>191</v>
      </c>
      <c r="F85" s="4">
        <v>60</v>
      </c>
      <c r="G85" s="5">
        <f t="shared" si="2"/>
        <v>5</v>
      </c>
    </row>
    <row r="86" spans="2:7" x14ac:dyDescent="0.2">
      <c r="B86" s="9">
        <v>84</v>
      </c>
      <c r="C86" s="2" t="s">
        <v>164</v>
      </c>
      <c r="D86" s="2" t="s">
        <v>165</v>
      </c>
      <c r="E86" s="3" t="s">
        <v>191</v>
      </c>
      <c r="F86" s="4">
        <v>25703</v>
      </c>
      <c r="G86" s="5">
        <f t="shared" si="2"/>
        <v>2142</v>
      </c>
    </row>
    <row r="87" spans="2:7" x14ac:dyDescent="0.2">
      <c r="B87" s="9">
        <v>85</v>
      </c>
      <c r="C87" s="2" t="s">
        <v>166</v>
      </c>
      <c r="D87" s="2" t="s">
        <v>167</v>
      </c>
      <c r="E87" s="3" t="s">
        <v>191</v>
      </c>
      <c r="F87" s="4">
        <v>2528</v>
      </c>
      <c r="G87" s="5">
        <f t="shared" si="2"/>
        <v>211</v>
      </c>
    </row>
    <row r="88" spans="2:7" x14ac:dyDescent="0.2">
      <c r="B88" s="9">
        <v>86</v>
      </c>
      <c r="C88" s="2" t="s">
        <v>168</v>
      </c>
      <c r="D88" s="2" t="s">
        <v>169</v>
      </c>
      <c r="E88" s="3" t="s">
        <v>191</v>
      </c>
      <c r="F88" s="4">
        <v>11776</v>
      </c>
      <c r="G88" s="5">
        <f t="shared" si="2"/>
        <v>981</v>
      </c>
    </row>
    <row r="89" spans="2:7" x14ac:dyDescent="0.2">
      <c r="B89" s="9">
        <v>87</v>
      </c>
      <c r="C89" s="2" t="s">
        <v>170</v>
      </c>
      <c r="D89" s="2" t="s">
        <v>171</v>
      </c>
      <c r="E89" s="3" t="s">
        <v>191</v>
      </c>
      <c r="F89" s="4">
        <v>46</v>
      </c>
      <c r="G89" s="5">
        <f t="shared" si="2"/>
        <v>4</v>
      </c>
    </row>
    <row r="90" spans="2:7" x14ac:dyDescent="0.2">
      <c r="B90" s="9">
        <v>88</v>
      </c>
      <c r="C90" s="2" t="s">
        <v>172</v>
      </c>
      <c r="D90" s="2" t="s">
        <v>173</v>
      </c>
      <c r="E90" s="3" t="s">
        <v>193</v>
      </c>
      <c r="F90" s="4">
        <v>220</v>
      </c>
      <c r="G90" s="5">
        <f t="shared" si="2"/>
        <v>18</v>
      </c>
    </row>
    <row r="91" spans="2:7" x14ac:dyDescent="0.2">
      <c r="B91" s="9">
        <v>89</v>
      </c>
      <c r="C91" s="2" t="s">
        <v>174</v>
      </c>
      <c r="D91" s="2" t="s">
        <v>175</v>
      </c>
      <c r="E91" s="3" t="s">
        <v>191</v>
      </c>
      <c r="F91" s="4">
        <v>2</v>
      </c>
      <c r="G91" s="5">
        <f t="shared" si="2"/>
        <v>0</v>
      </c>
    </row>
    <row r="92" spans="2:7" x14ac:dyDescent="0.2">
      <c r="B92" s="9">
        <v>90</v>
      </c>
      <c r="C92" s="2" t="s">
        <v>176</v>
      </c>
      <c r="D92" s="2" t="s">
        <v>177</v>
      </c>
      <c r="E92" s="3" t="s">
        <v>190</v>
      </c>
      <c r="F92" s="4">
        <v>4142</v>
      </c>
      <c r="G92" s="5">
        <f t="shared" si="2"/>
        <v>345</v>
      </c>
    </row>
    <row r="93" spans="2:7" x14ac:dyDescent="0.2">
      <c r="B93" s="9">
        <v>91</v>
      </c>
      <c r="C93" s="2" t="s">
        <v>178</v>
      </c>
      <c r="D93" s="2" t="s">
        <v>179</v>
      </c>
      <c r="E93" s="3" t="s">
        <v>190</v>
      </c>
      <c r="F93" s="4">
        <v>73</v>
      </c>
      <c r="G93" s="5">
        <f t="shared" si="2"/>
        <v>6</v>
      </c>
    </row>
    <row r="94" spans="2:7" x14ac:dyDescent="0.2">
      <c r="B94" s="9">
        <v>92</v>
      </c>
      <c r="C94" s="2" t="s">
        <v>180</v>
      </c>
      <c r="D94" s="2" t="s">
        <v>181</v>
      </c>
      <c r="E94" s="3" t="s">
        <v>190</v>
      </c>
      <c r="F94" s="4">
        <v>124</v>
      </c>
      <c r="G94" s="5">
        <f t="shared" si="2"/>
        <v>10</v>
      </c>
    </row>
    <row r="95" spans="2:7" x14ac:dyDescent="0.2">
      <c r="B95" s="9">
        <v>93</v>
      </c>
      <c r="C95" s="2" t="s">
        <v>182</v>
      </c>
      <c r="D95" s="2" t="s">
        <v>183</v>
      </c>
      <c r="E95" s="3" t="s">
        <v>190</v>
      </c>
      <c r="F95" s="4">
        <v>164</v>
      </c>
      <c r="G95" s="5">
        <f t="shared" si="2"/>
        <v>14</v>
      </c>
    </row>
    <row r="96" spans="2:7" x14ac:dyDescent="0.2">
      <c r="B96" s="9">
        <v>94</v>
      </c>
      <c r="C96" s="2" t="s">
        <v>184</v>
      </c>
      <c r="D96" s="2" t="s">
        <v>185</v>
      </c>
      <c r="E96" s="3" t="s">
        <v>190</v>
      </c>
      <c r="F96" s="4">
        <v>97</v>
      </c>
      <c r="G96" s="5">
        <f t="shared" si="2"/>
        <v>8</v>
      </c>
    </row>
  </sheetData>
  <sortState xmlns:xlrd2="http://schemas.microsoft.com/office/spreadsheetml/2017/richdata2" ref="C3:G96">
    <sortCondition ref="D3:D9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Consumos anuales y promedios 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Neil Tejeda Lopez</dc:creator>
  <cp:lastModifiedBy>S3 Sergio Daniel Medina Rojas</cp:lastModifiedBy>
  <dcterms:created xsi:type="dcterms:W3CDTF">2019-09-26T20:54:18Z</dcterms:created>
  <dcterms:modified xsi:type="dcterms:W3CDTF">2019-10-08T15:34:50Z</dcterms:modified>
</cp:coreProperties>
</file>